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33.600 с 19.11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1" i="2"/>
  <c r="C20" i="2" s="1"/>
  <c r="H17" i="2"/>
  <c r="F18" i="2" s="1"/>
  <c r="H18" i="2" s="1"/>
  <c r="C11" i="2"/>
</calcChain>
</file>

<file path=xl/sharedStrings.xml><?xml version="1.0" encoding="utf-8"?>
<sst xmlns="http://schemas.openxmlformats.org/spreadsheetml/2006/main" count="39" uniqueCount="36">
  <si>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</si>
  <si>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</si>
  <si>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</si>
  <si>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</si>
  <si>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77.33.600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</si>
  <si>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</si>
  <si>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</si>
  <si>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</si>
  <si>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</si>
  <si>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</si>
  <si>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контейнеры, паллеты, россыпь</t>
  </si>
  <si>
    <t>Грузоподьемность ТС (кг):</t>
  </si>
  <si>
    <t>5-7 тонн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</si>
  <si>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</si>
  <si>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</si>
  <si>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</si>
  <si>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</si>
  <si>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</si>
  <si>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</si>
  <si>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</si>
  <si>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</si>
  <si>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</si>
  <si>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</si>
  <si>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АОПП Внуково (цех МПО)</t>
  </si>
  <si>
    <t>МОСКВА, ВНУКОВО, 2-Я РЕЙСОВАЯ, Д.2А стр.1</t>
  </si>
  <si>
    <t>Погрузка в АОПП Шереметьево ММПО россыпь + таможенное оформление документов, +Обед</t>
  </si>
  <si>
    <t>АОПП Шереметьево цех ММПО</t>
  </si>
  <si>
    <t>ХИМКИ, АЭРОПОРТ ШЕРЕМЕТЬЕВО</t>
  </si>
  <si>
    <t>Выгрузка россыпь + таможенное оформление документов, +Обед</t>
  </si>
  <si>
    <t>Всего на маршруте</t>
  </si>
  <si>
    <t>час.</t>
  </si>
  <si>
    <t>Время в пути</t>
  </si>
  <si>
    <t>Время в обмене</t>
  </si>
  <si>
    <t>Обед, перерыв</t>
  </si>
  <si>
    <t xml:space="preserve"> </t>
  </si>
  <si>
    <t xml:space="preserve"> АОПП Внуково (цех МПО) - АОПП Шереметьево цех ММПО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</si>
</sst>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</cellStyleXfs>
  <cellXfs count="61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3" applyFont="1" applyFill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5" fillId="0" borderId="0" xfId="3" applyFont="1" applyBorder="1" applyAlignment="1">
      <alignment vertical="center"/>
    </xf>
    <xf numFmtId="0" fontId="5" fillId="0" borderId="0" xfId="3" applyFont="1" applyBorder="1" applyAlignment="1">
      <alignment horizontal="right" vertical="center"/>
    </xf>
    <xf numFmtId="0" fontId="5" fillId="0" borderId="0" xfId="4" applyFont="1" applyBorder="1" applyAlignment="1">
      <alignment horizontal="left" vertical="center"/>
    </xf>
    <xf numFmtId="164" fontId="5" fillId="0" borderId="0" xfId="3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5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7" fillId="0" borderId="0" xfId="5" applyFont="1" applyFill="1" applyAlignment="1">
      <alignment horizontal="left" vertical="center"/>
    </xf>
    <xf numFmtId="14" fontId="7" fillId="0" borderId="0" xfId="5" applyNumberFormat="1" applyFont="1" applyFill="1" applyAlignment="1">
      <alignment horizontal="left" vertical="top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left" vertical="center"/>
    </xf>
    <xf numFmtId="0" fontId="5" fillId="0" borderId="0" xfId="5" applyFont="1" applyFill="1" applyAlignment="1">
      <alignment horizontal="left" vertical="center"/>
    </xf>
    <xf numFmtId="3" fontId="4" fillId="0" borderId="0" xfId="5" applyNumberFormat="1" applyFont="1" applyFill="1" applyAlignment="1">
      <alignment horizontal="left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20" fontId="5" fillId="0" borderId="2" xfId="2" applyNumberFormat="1" applyFont="1" applyBorder="1" applyAlignment="1">
      <alignment horizontal="center" vertical="center" wrapText="1"/>
    </xf>
    <xf numFmtId="0" fontId="9" fillId="0" borderId="2" xfId="1" applyNumberFormat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20" fontId="5" fillId="2" borderId="2" xfId="3" applyNumberFormat="1" applyFont="1" applyFill="1" applyBorder="1" applyAlignment="1">
      <alignment horizontal="center" vertical="center" wrapText="1"/>
    </xf>
    <xf numFmtId="20" fontId="5" fillId="0" borderId="2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5" applyFont="1" applyFill="1" applyBorder="1" applyAlignment="1">
      <alignment vertical="center" wrapText="1"/>
    </xf>
    <xf numFmtId="0" fontId="5" fillId="0" borderId="0" xfId="3" applyFont="1" applyFill="1" applyBorder="1" applyAlignment="1">
      <alignment horizontal="center" vertical="center"/>
    </xf>
    <xf numFmtId="20" fontId="5" fillId="0" borderId="0" xfId="3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5" fontId="5" fillId="0" borderId="0" xfId="3" applyNumberFormat="1" applyFont="1" applyFill="1" applyBorder="1" applyAlignment="1">
      <alignment vertical="center" wrapText="1"/>
    </xf>
    <xf numFmtId="20" fontId="5" fillId="0" borderId="0" xfId="3" applyNumberFormat="1" applyFont="1" applyFill="1" applyBorder="1" applyAlignment="1">
      <alignment horizontal="left" vertical="center" wrapText="1"/>
    </xf>
    <xf numFmtId="21" fontId="9" fillId="0" borderId="0" xfId="1" applyNumberFormat="1" applyFont="1" applyFill="1" applyAlignment="1">
      <alignment horizontal="right" vertical="center" wrapText="1"/>
    </xf>
    <xf numFmtId="20" fontId="5" fillId="0" borderId="0" xfId="3" applyNumberFormat="1" applyFont="1" applyFill="1" applyBorder="1" applyAlignment="1">
      <alignment vertical="center" wrapText="1"/>
    </xf>
    <xf numFmtId="164" fontId="9" fillId="0" borderId="0" xfId="1" applyNumberFormat="1" applyFont="1" applyFill="1" applyAlignment="1">
      <alignment horizontal="left" vertical="center" wrapText="1"/>
    </xf>
    <xf numFmtId="20" fontId="9" fillId="0" borderId="0" xfId="1" applyNumberFormat="1" applyFont="1" applyFill="1" applyAlignment="1">
      <alignment horizontal="right" vertical="center" wrapText="1"/>
    </xf>
    <xf numFmtId="20" fontId="5" fillId="0" borderId="0" xfId="5" applyNumberFormat="1" applyFont="1" applyFill="1" applyBorder="1" applyAlignment="1">
      <alignment horizontal="center" vertical="center" wrapText="1"/>
    </xf>
    <xf numFmtId="49" fontId="4" fillId="0" borderId="0" xfId="5" applyNumberFormat="1" applyFont="1" applyFill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vertical="center"/>
    </xf>
  </cellXfs>
  <cellStyles count="7">
    <cellStyle name="Обычный" xfId="0" builtinId="0"/>
    <cellStyle name="Обычный 2" xfId="1"/>
    <cellStyle name="Обычный 2 2 2 2 2 2 2 2 2 2 3 2 2 2 2 3 3" xfId="2"/>
    <cellStyle name="Обычный 3" xfId="6"/>
    <cellStyle name="Обычный_Москва" xfId="4"/>
    <cellStyle name="Обычный_расписания_с_АСЦ_по_форме_для_ПР_(1) 2" xfId="5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5"/>
  <sheetViews>
    <sheetView tabSelected="1" workbookViewId="0">
      <selection activeCell="A42" sqref="A27:XFD42"/>
    </sheetView>
  </sheetViews>
  <sheetFormatPr defaultColWidth="10.265625" defaultRowHeight="15.4" x14ac:dyDescent="0.45"/>
  <cols>
    <col min="1" max="1" width="4.1328125" style="11" customWidth="1"/>
    <col min="2" max="2" width="30.73046875" style="11" customWidth="1"/>
    <col min="3" max="3" width="41.73046875" style="11" customWidth="1"/>
    <col min="4" max="4" width="14" style="11" customWidth="1"/>
    <col min="5" max="5" width="10.73046875" style="11" customWidth="1"/>
    <col min="6" max="6" width="11.86328125" style="11" customWidth="1"/>
    <col min="7" max="7" width="10" style="11" customWidth="1"/>
    <col min="8" max="8" width="14" style="11" customWidth="1"/>
    <col min="9" max="9" width="40.1328125" style="11" customWidth="1"/>
    <col min="10" max="10" width="5.73046875" style="11" customWidth="1"/>
    <col min="11" max="11" width="9.1328125" style="11" customWidth="1"/>
    <col min="12" max="12" width="5.73046875" style="11" customWidth="1"/>
    <col min="13" max="13" width="8.86328125" style="11" customWidth="1"/>
    <col min="14" max="21" width="5.73046875" style="11" customWidth="1"/>
    <col min="22" max="16384" width="10.265625" style="11"/>
  </cols>
  <sheetData>
    <row r="1" spans="1:11" s="3" customFormat="1" x14ac:dyDescent="0.45">
      <c r="B1" s="4"/>
      <c r="C1" s="4"/>
      <c r="D1" s="5"/>
      <c r="F1" s="4"/>
      <c r="G1" s="4"/>
      <c r="H1" s="4"/>
      <c r="I1" s="4"/>
      <c r="J1" s="5"/>
      <c r="K1" s="5"/>
    </row>
    <row r="2" spans="1:11" s="3" customFormat="1" x14ac:dyDescent="0.45">
      <c r="B2" s="4"/>
      <c r="C2" s="4"/>
      <c r="D2" s="5"/>
      <c r="F2" s="4"/>
      <c r="G2" s="4"/>
      <c r="H2" s="4"/>
      <c r="I2" s="4"/>
      <c r="J2" s="5"/>
      <c r="K2" s="5"/>
    </row>
    <row r="3" spans="1:11" s="10" customFormat="1" x14ac:dyDescent="0.45">
      <c r="A3" s="6"/>
      <c r="B3" s="6"/>
      <c r="C3" s="6"/>
      <c r="D3" s="7"/>
      <c r="E3" s="8"/>
      <c r="F3" s="9"/>
      <c r="G3" s="9"/>
      <c r="H3" s="9"/>
      <c r="I3" s="9"/>
      <c r="J3" s="9"/>
    </row>
    <row r="4" spans="1:11" x14ac:dyDescent="0.45">
      <c r="A4" s="51" t="s">
        <v>0</v>
      </c>
      <c r="B4" s="51"/>
      <c r="C4" s="51"/>
      <c r="D4" s="51"/>
      <c r="E4" s="51"/>
      <c r="F4" s="51"/>
      <c r="G4" s="51"/>
      <c r="H4" s="51"/>
      <c r="I4" s="51"/>
    </row>
    <row r="5" spans="1:11" ht="32.25" customHeight="1" x14ac:dyDescent="0.45">
      <c r="A5" s="12"/>
      <c r="B5" s="52" t="s">
        <v>35</v>
      </c>
      <c r="C5" s="53"/>
      <c r="D5" s="53"/>
      <c r="E5" s="53"/>
      <c r="F5" s="53"/>
      <c r="G5" s="53"/>
      <c r="H5" s="53"/>
      <c r="I5" s="53"/>
    </row>
    <row r="6" spans="1:11" ht="32.25" customHeight="1" x14ac:dyDescent="0.45">
      <c r="A6" s="12"/>
      <c r="B6" s="48"/>
      <c r="C6" s="49"/>
      <c r="D6" s="49"/>
      <c r="E6" s="49"/>
      <c r="F6" s="49"/>
      <c r="G6" s="49"/>
      <c r="H6" s="49"/>
      <c r="I6" s="49"/>
    </row>
    <row r="7" spans="1:11" x14ac:dyDescent="0.45">
      <c r="A7" s="13" t="s">
        <v>1</v>
      </c>
      <c r="B7" s="13"/>
      <c r="C7" s="14" t="s">
        <v>2</v>
      </c>
      <c r="D7" s="13"/>
      <c r="E7" s="13"/>
      <c r="F7" s="13"/>
      <c r="G7" s="13"/>
      <c r="H7" s="13"/>
    </row>
    <row r="8" spans="1:11" ht="17.25" x14ac:dyDescent="0.45">
      <c r="A8" s="11" t="s">
        <v>3</v>
      </c>
      <c r="C8" s="15" t="s">
        <v>4</v>
      </c>
    </row>
    <row r="9" spans="1:11" ht="17.25" x14ac:dyDescent="0.45">
      <c r="A9" s="11" t="s">
        <v>5</v>
      </c>
      <c r="C9" s="16">
        <v>45980</v>
      </c>
    </row>
    <row r="10" spans="1:11" x14ac:dyDescent="0.45">
      <c r="A10" s="11" t="s">
        <v>6</v>
      </c>
      <c r="C10" s="17" t="s">
        <v>7</v>
      </c>
    </row>
    <row r="11" spans="1:11" x14ac:dyDescent="0.45">
      <c r="A11" s="11" t="s">
        <v>8</v>
      </c>
      <c r="C11" s="18">
        <f>SUM(D17:D18)</f>
        <v>59</v>
      </c>
    </row>
    <row r="12" spans="1:11" x14ac:dyDescent="0.45">
      <c r="A12" s="11" t="s">
        <v>9</v>
      </c>
      <c r="C12" s="17" t="s">
        <v>10</v>
      </c>
    </row>
    <row r="13" spans="1:11" x14ac:dyDescent="0.45">
      <c r="A13" s="19" t="s">
        <v>11</v>
      </c>
      <c r="B13" s="19"/>
      <c r="C13" s="20" t="s">
        <v>12</v>
      </c>
      <c r="D13" s="18"/>
      <c r="F13" s="18"/>
      <c r="G13" s="19"/>
      <c r="H13" s="19"/>
      <c r="I13" s="19"/>
    </row>
    <row r="15" spans="1:11" ht="15" customHeight="1" x14ac:dyDescent="0.45">
      <c r="A15" s="54" t="s">
        <v>13</v>
      </c>
      <c r="B15" s="56" t="s">
        <v>14</v>
      </c>
      <c r="C15" s="58" t="s">
        <v>15</v>
      </c>
      <c r="D15" s="56" t="s">
        <v>16</v>
      </c>
      <c r="E15" s="56" t="s">
        <v>17</v>
      </c>
      <c r="F15" s="56"/>
      <c r="G15" s="56"/>
      <c r="H15" s="56"/>
      <c r="I15" s="56" t="s">
        <v>18</v>
      </c>
    </row>
    <row r="16" spans="1:11" ht="30.75" x14ac:dyDescent="0.45">
      <c r="A16" s="55"/>
      <c r="B16" s="57"/>
      <c r="C16" s="59"/>
      <c r="D16" s="60"/>
      <c r="E16" s="50" t="s">
        <v>19</v>
      </c>
      <c r="F16" s="50" t="s">
        <v>20</v>
      </c>
      <c r="G16" s="50" t="s">
        <v>21</v>
      </c>
      <c r="H16" s="50" t="s">
        <v>22</v>
      </c>
      <c r="I16" s="56"/>
    </row>
    <row r="17" spans="1:12" ht="46.15" x14ac:dyDescent="0.45">
      <c r="A17" s="21">
        <v>2</v>
      </c>
      <c r="B17" s="22" t="s">
        <v>23</v>
      </c>
      <c r="C17" s="25" t="s">
        <v>24</v>
      </c>
      <c r="D17" s="26"/>
      <c r="E17" s="23"/>
      <c r="F17" s="27">
        <v>0.39583333333333331</v>
      </c>
      <c r="G17" s="28">
        <v>0.10416666666666667</v>
      </c>
      <c r="H17" s="24">
        <f t="shared" ref="H17:H18" si="0">F17+G17</f>
        <v>0.5</v>
      </c>
      <c r="I17" s="29" t="s">
        <v>25</v>
      </c>
    </row>
    <row r="18" spans="1:12" ht="30.75" x14ac:dyDescent="0.45">
      <c r="A18" s="21">
        <v>3</v>
      </c>
      <c r="B18" s="22" t="s">
        <v>26</v>
      </c>
      <c r="C18" s="25" t="s">
        <v>27</v>
      </c>
      <c r="D18" s="30">
        <v>59</v>
      </c>
      <c r="E18" s="23">
        <v>0.125</v>
      </c>
      <c r="F18" s="27">
        <f>H17+E18</f>
        <v>0.625</v>
      </c>
      <c r="G18" s="28">
        <v>0.10416666666666667</v>
      </c>
      <c r="H18" s="24">
        <f t="shared" si="0"/>
        <v>0.72916666666666663</v>
      </c>
      <c r="I18" s="29" t="s">
        <v>28</v>
      </c>
    </row>
    <row r="19" spans="1:12" x14ac:dyDescent="0.45">
      <c r="A19" s="13"/>
      <c r="B19" s="31"/>
      <c r="C19" s="13"/>
      <c r="D19" s="32"/>
      <c r="E19" s="33"/>
      <c r="F19" s="33"/>
      <c r="G19" s="33"/>
      <c r="H19" s="33"/>
      <c r="I19" s="34"/>
    </row>
    <row r="20" spans="1:12" x14ac:dyDescent="0.45">
      <c r="B20" s="35" t="s">
        <v>29</v>
      </c>
      <c r="C20" s="36">
        <f>SUM(C21:C22)</f>
        <v>0.29166666666666669</v>
      </c>
      <c r="D20" s="37" t="s">
        <v>30</v>
      </c>
      <c r="E20" s="35"/>
      <c r="F20" s="35"/>
      <c r="G20" s="35"/>
      <c r="H20" s="38"/>
    </row>
    <row r="21" spans="1:12" x14ac:dyDescent="0.45">
      <c r="B21" s="35" t="s">
        <v>31</v>
      </c>
      <c r="C21" s="39">
        <f>SUM(E17:E18)</f>
        <v>0.125</v>
      </c>
      <c r="D21" s="37" t="s">
        <v>30</v>
      </c>
      <c r="E21" s="40"/>
      <c r="F21" s="35"/>
      <c r="G21" s="35"/>
      <c r="H21" s="41"/>
      <c r="I21" s="42"/>
    </row>
    <row r="22" spans="1:12" x14ac:dyDescent="0.45">
      <c r="B22" s="35" t="s">
        <v>32</v>
      </c>
      <c r="C22" s="39">
        <f>SUM(G17:G18)-C23</f>
        <v>0.16666666666666669</v>
      </c>
      <c r="D22" s="37" t="s">
        <v>30</v>
      </c>
      <c r="E22" s="35"/>
      <c r="F22" s="35"/>
      <c r="G22" s="35"/>
      <c r="H22" s="41"/>
      <c r="I22" s="43"/>
    </row>
    <row r="23" spans="1:12" x14ac:dyDescent="0.45">
      <c r="B23" s="44" t="s">
        <v>33</v>
      </c>
      <c r="C23" s="39">
        <v>4.1666666666666664E-2</v>
      </c>
      <c r="D23" s="37" t="s">
        <v>30</v>
      </c>
      <c r="E23" s="45"/>
      <c r="F23" s="45"/>
      <c r="G23" s="45"/>
      <c r="H23" s="45"/>
    </row>
    <row r="24" spans="1:12" s="9" customFormat="1" x14ac:dyDescent="0.45">
      <c r="B24" s="46"/>
      <c r="E24" s="10"/>
      <c r="F24" s="10"/>
      <c r="G24" s="10"/>
      <c r="H24" s="10"/>
      <c r="I24" s="10"/>
    </row>
    <row r="25" spans="1:12" s="1" customFormat="1" x14ac:dyDescent="0.45">
      <c r="A25" s="1" t="s">
        <v>34</v>
      </c>
      <c r="C25" s="47"/>
      <c r="H25" s="2"/>
      <c r="L25" s="2"/>
    </row>
  </sheetData>
  <mergeCells count="8">
    <mergeCell ref="A4:I4"/>
    <mergeCell ref="B5:I5"/>
    <mergeCell ref="A15:A16"/>
    <mergeCell ref="B15:B16"/>
    <mergeCell ref="C15:C16"/>
    <mergeCell ref="D15:D16"/>
    <mergeCell ref="E15:H15"/>
    <mergeCell ref="I15:I16"/>
  </mergeCells>
  <pageMargins left="0.25" right="0.25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77.33.600 с 19.11.25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2026-05-06T08:28:54Z</dcterms:modified>
</cp:coreProperties>
</file>